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pc-s\рабочая папка\Поспелов С.А\Поспелов расчеты к конкурсу\Новые\Испр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 fullPrecision="0"/>
</workbook>
</file>

<file path=xl/calcChain.xml><?xml version="1.0" encoding="utf-8"?>
<calcChain xmlns="http://schemas.openxmlformats.org/spreadsheetml/2006/main">
  <c r="D28" i="1" l="1"/>
  <c r="E28" i="1" s="1"/>
  <c r="D26" i="1"/>
  <c r="E26" i="1" s="1"/>
  <c r="D25" i="1"/>
  <c r="E25" i="1" s="1"/>
  <c r="D24" i="1"/>
  <c r="E24" i="1" s="1"/>
  <c r="D22" i="1"/>
  <c r="E22" i="1" s="1"/>
  <c r="D21" i="1"/>
  <c r="E21" i="1" s="1"/>
  <c r="D20" i="1"/>
  <c r="E20" i="1" s="1"/>
  <c r="D19" i="1"/>
  <c r="D29" i="1" l="1"/>
  <c r="E19" i="1"/>
  <c r="E29" i="1" s="1"/>
</calcChain>
</file>

<file path=xl/sharedStrings.xml><?xml version="1.0" encoding="utf-8"?>
<sst xmlns="http://schemas.openxmlformats.org/spreadsheetml/2006/main" count="40" uniqueCount="34">
  <si>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</si>
  <si>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</si>
  <si>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</si>
  <si>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</si>
  <si>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</si>
  <si>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</si>
  <si>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</si>
  <si>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</si>
  <si>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</si>
  <si>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</si>
  <si>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</si>
  <si>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</si>
  <si>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</si>
  <si>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</si>
  <si>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</si>
  <si>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</si>
  <si>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</si>
  <si>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</si>
  <si>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</si>
  <si>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</si>
  <si>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расположенного по адресу: гп. Игрим, ул. Устремская, 13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</si>
  <si>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</si>
  <si>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(М.П подпись Ф.И.О.)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</si>
  <si>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</si>
  <si>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</si>
  <si>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</si>
  <si>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</si>
  <si>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</si>
  <si>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</si>
  <si>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</si>
  <si>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</si>
  <si>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И.о. главы городского поселения Игрим</t>
  </si>
  <si>
    <t>____________________ С.А. Храмиков</t>
  </si>
  <si>
    <t>" 30 " июля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</si>
</sst>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zoomScale="110" zoomScaleNormal="110" workbookViewId="0">
      <selection activeCell="C10" sqref="C10:E10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9" t="s">
        <v>0</v>
      </c>
      <c r="D1" s="39"/>
      <c r="E1" s="39"/>
    </row>
    <row r="2" spans="1:5" x14ac:dyDescent="0.2">
      <c r="C2" s="33" t="s">
        <v>31</v>
      </c>
      <c r="D2" s="33"/>
      <c r="E2" s="33"/>
    </row>
    <row r="3" spans="1:5" ht="9" customHeight="1" x14ac:dyDescent="0.2">
      <c r="C3" s="34" t="s">
        <v>1</v>
      </c>
      <c r="D3" s="34"/>
      <c r="E3" s="34"/>
    </row>
    <row r="4" spans="1:5" ht="18.75" customHeight="1" x14ac:dyDescent="0.2">
      <c r="C4" s="35" t="s">
        <v>32</v>
      </c>
      <c r="D4" s="35"/>
      <c r="E4" s="35"/>
    </row>
    <row r="5" spans="1:5" ht="9.75" customHeight="1" x14ac:dyDescent="0.2">
      <c r="C5" s="34" t="s">
        <v>22</v>
      </c>
      <c r="D5" s="34"/>
      <c r="E5" s="34"/>
    </row>
    <row r="6" spans="1:5" x14ac:dyDescent="0.2">
      <c r="C6" s="38" t="s">
        <v>19</v>
      </c>
      <c r="D6" s="38"/>
      <c r="E6" s="38"/>
    </row>
    <row r="7" spans="1:5" x14ac:dyDescent="0.2">
      <c r="C7" s="33" t="s">
        <v>3</v>
      </c>
      <c r="D7" s="33"/>
      <c r="E7" s="33"/>
    </row>
    <row r="8" spans="1:5" x14ac:dyDescent="0.2">
      <c r="C8" s="33" t="s">
        <v>2</v>
      </c>
      <c r="D8" s="33"/>
      <c r="E8" s="33"/>
    </row>
    <row r="9" spans="1:5" ht="9.75" customHeight="1" x14ac:dyDescent="0.2">
      <c r="C9" s="34" t="s">
        <v>4</v>
      </c>
      <c r="D9" s="34"/>
      <c r="E9" s="34"/>
    </row>
    <row r="10" spans="1:5" x14ac:dyDescent="0.2">
      <c r="C10" s="35" t="s">
        <v>33</v>
      </c>
      <c r="D10" s="35"/>
      <c r="E10" s="35"/>
    </row>
    <row r="11" spans="1:5" ht="9.75" customHeight="1" x14ac:dyDescent="0.2">
      <c r="C11" s="34" t="s">
        <v>5</v>
      </c>
      <c r="D11" s="34"/>
      <c r="E11" s="34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20</v>
      </c>
      <c r="B15" s="36"/>
      <c r="C15" s="36"/>
      <c r="D15" s="36"/>
      <c r="E15" s="36"/>
    </row>
    <row r="16" spans="1:5" ht="13.5" thickBot="1" x14ac:dyDescent="0.25"/>
    <row r="17" spans="1:5" ht="72" customHeight="1" thickBot="1" x14ac:dyDescent="0.25">
      <c r="A17" s="20" t="s">
        <v>9</v>
      </c>
      <c r="B17" s="21" t="s">
        <v>10</v>
      </c>
      <c r="C17" s="22" t="s">
        <v>11</v>
      </c>
      <c r="D17" s="22" t="s">
        <v>12</v>
      </c>
      <c r="E17" s="23" t="s">
        <v>16</v>
      </c>
    </row>
    <row r="18" spans="1:5" ht="13.5" customHeight="1" thickBot="1" x14ac:dyDescent="0.25">
      <c r="A18" s="28" t="s">
        <v>13</v>
      </c>
      <c r="B18" s="29"/>
      <c r="C18" s="29"/>
      <c r="D18" s="29"/>
      <c r="E18" s="37"/>
    </row>
    <row r="19" spans="1:5" ht="54.75" customHeight="1" x14ac:dyDescent="0.2">
      <c r="A19" s="15">
        <v>1</v>
      </c>
      <c r="B19" s="16" t="s">
        <v>23</v>
      </c>
      <c r="C19" s="17" t="s">
        <v>18</v>
      </c>
      <c r="D19" s="18">
        <f>25.67/1.18*1.2</f>
        <v>26.11</v>
      </c>
      <c r="E19" s="19">
        <f>D19/12</f>
        <v>2.1800000000000002</v>
      </c>
    </row>
    <row r="20" spans="1:5" ht="40.5" customHeight="1" x14ac:dyDescent="0.2">
      <c r="A20" s="5">
        <v>2</v>
      </c>
      <c r="B20" s="2" t="s">
        <v>24</v>
      </c>
      <c r="C20" s="3" t="s">
        <v>18</v>
      </c>
      <c r="D20" s="4">
        <f>37.46/1.18*1.2</f>
        <v>38.090000000000003</v>
      </c>
      <c r="E20" s="6">
        <f t="shared" ref="E20:E22" si="0">D20/12</f>
        <v>3.17</v>
      </c>
    </row>
    <row r="21" spans="1:5" ht="42.75" customHeight="1" x14ac:dyDescent="0.2">
      <c r="A21" s="5">
        <v>3</v>
      </c>
      <c r="B21" s="2" t="s">
        <v>25</v>
      </c>
      <c r="C21" s="3" t="s">
        <v>18</v>
      </c>
      <c r="D21" s="4">
        <f>22.49/1.18*1.2</f>
        <v>22.87</v>
      </c>
      <c r="E21" s="6">
        <f t="shared" si="0"/>
        <v>1.91</v>
      </c>
    </row>
    <row r="22" spans="1:5" ht="44.25" customHeight="1" thickBot="1" x14ac:dyDescent="0.25">
      <c r="A22" s="5">
        <v>4</v>
      </c>
      <c r="B22" s="2" t="s">
        <v>26</v>
      </c>
      <c r="C22" s="3" t="s">
        <v>18</v>
      </c>
      <c r="D22" s="4">
        <f>38.21/1.18*1.2</f>
        <v>38.86</v>
      </c>
      <c r="E22" s="6">
        <f t="shared" si="0"/>
        <v>3.24</v>
      </c>
    </row>
    <row r="23" spans="1:5" ht="30.75" customHeight="1" thickBot="1" x14ac:dyDescent="0.25">
      <c r="A23" s="30" t="s">
        <v>21</v>
      </c>
      <c r="B23" s="31"/>
      <c r="C23" s="31"/>
      <c r="D23" s="31"/>
      <c r="E23" s="32"/>
    </row>
    <row r="24" spans="1:5" ht="50.25" customHeight="1" x14ac:dyDescent="0.2">
      <c r="A24" s="5">
        <v>5</v>
      </c>
      <c r="B24" s="2" t="s">
        <v>27</v>
      </c>
      <c r="C24" s="3" t="s">
        <v>18</v>
      </c>
      <c r="D24" s="4">
        <f>33.19/1.18*1.2</f>
        <v>33.75</v>
      </c>
      <c r="E24" s="6">
        <f t="shared" ref="E24:E26" si="1">D24/12</f>
        <v>2.81</v>
      </c>
    </row>
    <row r="25" spans="1:5" ht="27.75" customHeight="1" x14ac:dyDescent="0.2">
      <c r="A25" s="5">
        <v>6</v>
      </c>
      <c r="B25" s="2" t="s">
        <v>28</v>
      </c>
      <c r="C25" s="3" t="s">
        <v>18</v>
      </c>
      <c r="D25" s="4">
        <f>38.03/1.18*1.2</f>
        <v>38.67</v>
      </c>
      <c r="E25" s="6">
        <f t="shared" si="1"/>
        <v>3.22</v>
      </c>
    </row>
    <row r="26" spans="1:5" ht="36.75" thickBot="1" x14ac:dyDescent="0.25">
      <c r="A26" s="7">
        <v>7</v>
      </c>
      <c r="B26" s="8" t="s">
        <v>29</v>
      </c>
      <c r="C26" s="9" t="s">
        <v>18</v>
      </c>
      <c r="D26" s="10">
        <f>27.17/1.18*1.2</f>
        <v>27.63</v>
      </c>
      <c r="E26" s="11">
        <f t="shared" si="1"/>
        <v>2.2999999999999998</v>
      </c>
    </row>
    <row r="27" spans="1:5" ht="12.75" customHeight="1" thickBot="1" x14ac:dyDescent="0.25">
      <c r="A27" s="28" t="s">
        <v>14</v>
      </c>
      <c r="B27" s="29"/>
      <c r="C27" s="29"/>
      <c r="D27" s="24"/>
      <c r="E27" s="25"/>
    </row>
    <row r="28" spans="1:5" ht="44.25" customHeight="1" thickBot="1" x14ac:dyDescent="0.25">
      <c r="A28" s="15">
        <v>8</v>
      </c>
      <c r="B28" s="8" t="s">
        <v>30</v>
      </c>
      <c r="C28" s="9" t="s">
        <v>17</v>
      </c>
      <c r="D28" s="10">
        <f>30.26/1.18*1.2</f>
        <v>30.77</v>
      </c>
      <c r="E28" s="11">
        <f t="shared" ref="E28" si="2">D28/12</f>
        <v>2.56</v>
      </c>
    </row>
    <row r="29" spans="1:5" ht="20.25" customHeight="1" thickBot="1" x14ac:dyDescent="0.25">
      <c r="A29" s="12"/>
      <c r="B29" s="13" t="s">
        <v>15</v>
      </c>
      <c r="C29" s="14"/>
      <c r="D29" s="26">
        <f>SUM(D19:D28)</f>
        <v>256.75</v>
      </c>
      <c r="E29" s="27">
        <f>SUM(E19:E28)</f>
        <v>21.39</v>
      </c>
    </row>
  </sheetData>
  <mergeCells count="18">
    <mergeCell ref="C6:E6"/>
    <mergeCell ref="C1:E1"/>
    <mergeCell ref="C2:E2"/>
    <mergeCell ref="C3:E3"/>
    <mergeCell ref="C4:E4"/>
    <mergeCell ref="C5:E5"/>
    <mergeCell ref="A27:C27"/>
    <mergeCell ref="A23:E23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E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2014-02-17T10:07:17Z</cp:lastPrinted>
  <dcterms:created xsi:type="dcterms:W3CDTF">2014-02-10T09:11:13Z</dcterms:created>
  <dcterms:modified xsi:type="dcterms:W3CDTF">2020-07-30T11:22:00Z</dcterms:modified>
</cp:coreProperties>
</file>